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2EF7E678-2482-4F37-9D23-15E033FBE9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/>
  <c r="AJ10" i="1" s="1"/>
  <c r="AL10" i="1" s="1"/>
  <c r="AL15" i="1" s="1"/>
  <c r="AL16" i="1" s="1"/>
</calcChain>
</file>

<file path=xl/sharedStrings.xml><?xml version="1.0" encoding="utf-8"?>
<sst xmlns="http://schemas.openxmlformats.org/spreadsheetml/2006/main" count="71" uniqueCount="59">
  <si>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</si>
  <si>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</si>
  <si>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</si>
  <si>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สมชาย ชูสวัสดิ์    เลขที่ 106/4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</si>
  <si>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</si>
  <si>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</si>
  <si>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</si>
  <si>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</si>
  <si>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</si>
  <si>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</si>
  <si>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</si>
  <si>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</si>
  <si>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</si>
  <si>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</si>
  <si>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</si>
  <si>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</si>
  <si>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</si>
  <si>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</si>
  <si>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</si>
  <si>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</si>
  <si>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</si>
  <si>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</si>
  <si>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</si>
  <si>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</si>
  <si>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</si>
  <si>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</si>
  <si>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</si>
  <si>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</si>
  <si>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</si>
  <si>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</si>
  <si>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</si>
  <si>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</si>
  <si>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</si>
  <si>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</si>
  <si>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</si>
  <si>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</si>
  <si>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</si>
  <si>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</si>
  <si>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</si>
  <si>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</si>
  <si>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ส727/2878</t>
  </si>
  <si>
    <t>3150600085035</t>
  </si>
  <si>
    <t>นาย สมชาย ชูสวัสดิ์</t>
  </si>
  <si>
    <t>เลขที่ 106/4 ม.5</t>
  </si>
  <si>
    <t>05D072</t>
  </si>
  <si>
    <t>โฉนด</t>
  </si>
  <si>
    <t>24531</t>
  </si>
  <si>
    <t xml:space="preserve">ที่อยู่อาศัย หลังหลัก </t>
  </si>
  <si>
    <t>106/4 ม.5ท่าช้าง วิเศษชัยชาญ อ่างทอง</t>
  </si>
  <si>
    <t>05D072-B001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</si>
  <si>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</si>
  <si>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</si>
  <si>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</si>
  <si>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</si>
  <si>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 มีสิ่งปลูกสร้างของบุคคลอื่น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</si>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</sst>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6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4082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18.75</v>
      </c>
      <c r="M10" s="48" t="s">
        <v>47</v>
      </c>
      <c r="N10" s="52">
        <f>((J10*400)+(K10*100))+L10</f>
        <v>18.75</v>
      </c>
      <c r="O10" s="52">
        <v>750</v>
      </c>
      <c r="P10" s="52">
        <f>N10*O10</f>
        <v>14062.5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75</v>
      </c>
      <c r="AA10" s="49">
        <v>100</v>
      </c>
      <c r="AB10" s="52">
        <v>6650</v>
      </c>
      <c r="AC10" s="52">
        <f>Z10*AB10</f>
        <v>498750</v>
      </c>
      <c r="AD10" s="50">
        <v>28</v>
      </c>
      <c r="AE10" s="50">
        <v>46</v>
      </c>
      <c r="AF10" s="52">
        <f>(AC10*(100-AE10))/100</f>
        <v>269325</v>
      </c>
      <c r="AG10" s="52">
        <f>AF10+P10</f>
        <v>283387.5</v>
      </c>
      <c r="AH10" s="52">
        <f>AF10+(P10*(AA10/100))</f>
        <v>283387.5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30</v>
      </c>
      <c r="M11" s="48" t="s">
        <v>47</v>
      </c>
      <c r="N11" s="52">
        <f>((J11*400)+(K11*100))+L11</f>
        <v>30</v>
      </c>
      <c r="O11" s="52">
        <v>750</v>
      </c>
      <c r="P11" s="52">
        <f>N11*O11</f>
        <v>22500</v>
      </c>
      <c r="Q11" s="48"/>
      <c r="R11" s="48"/>
      <c r="S11" s="53"/>
      <c r="T11" s="48"/>
      <c r="U11" s="48"/>
      <c r="V11" s="51"/>
      <c r="W11" s="48" t="s">
        <v>54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22500</v>
      </c>
      <c r="AH11" s="52">
        <f>AG11</f>
        <v>22500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ROUNDDOWN(AJ11*(AK11/100),2)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20.25</v>
      </c>
      <c r="M12" s="48" t="s">
        <v>47</v>
      </c>
      <c r="N12" s="52">
        <f>((J12*400)+(K12*100))+L12</f>
        <v>20.25</v>
      </c>
      <c r="O12" s="52">
        <v>750</v>
      </c>
      <c r="P12" s="52">
        <f>N12*O12</f>
        <v>15187.5</v>
      </c>
      <c r="Q12" s="48"/>
      <c r="R12" s="48"/>
      <c r="S12" s="53"/>
      <c r="T12" s="48"/>
      <c r="U12" s="48"/>
      <c r="V12" s="51"/>
      <c r="W12" s="48" t="s">
        <v>54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15187.5</v>
      </c>
      <c r="AH12" s="52">
        <f>AG12</f>
        <v>15187.5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ROUNDDOWN(AJ12*(AK12/100),2)</f>
        <v>0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3.75</v>
      </c>
      <c r="M13" s="48" t="s">
        <v>55</v>
      </c>
      <c r="N13" s="52">
        <f>((J13*400)+(K13*100))+L13</f>
        <v>3.75</v>
      </c>
      <c r="O13" s="52">
        <v>750</v>
      </c>
      <c r="P13" s="52">
        <f>N13*O13</f>
        <v>2812.5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2812.5</v>
      </c>
      <c r="AH13" s="52">
        <f>AG13</f>
        <v>2812.5</v>
      </c>
      <c r="AI13" s="52">
        <v>0</v>
      </c>
      <c r="AJ13" s="52">
        <f>IF((AI13-AH13) &gt; 1,0,IF((AI13-AH13)&lt;0,AH13-AI13,AI13-AH13))</f>
        <v>2812.5</v>
      </c>
      <c r="AK13" s="52">
        <v>0.3</v>
      </c>
      <c r="AL13" s="52">
        <f>ROUNDDOWN(AJ13*(AK13/100),2)</f>
        <v>8.43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46.25</v>
      </c>
      <c r="M14" s="48" t="s">
        <v>56</v>
      </c>
      <c r="N14" s="52">
        <f>((J14*400)+(K14*100))+L14</f>
        <v>46.25</v>
      </c>
      <c r="O14" s="52">
        <v>750</v>
      </c>
      <c r="P14" s="52">
        <f>N14*O14</f>
        <v>34687.5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34687.5</v>
      </c>
      <c r="AH14" s="52">
        <f>AG14</f>
        <v>34687.5</v>
      </c>
      <c r="AI14" s="52">
        <v>0</v>
      </c>
      <c r="AJ14" s="52">
        <f>IF((AI14-AH14) &gt; 1,0,IF((AI14-AH14)&lt;0,AH14-AI14,AI14-AH14))</f>
        <v>34687.5</v>
      </c>
      <c r="AK14" s="52">
        <v>0.02</v>
      </c>
      <c r="AL14" s="52">
        <f>ROUNDDOWN(AJ14*(AK14/100),2)</f>
        <v>6.93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57</v>
      </c>
      <c r="AL15" s="52">
        <f>SUM(AL10:AL14)</f>
        <v>15.36</v>
      </c>
    </row>
    <row r="16" spans="1:39" x14ac:dyDescent="0.35">
      <c r="A16" s="50"/>
      <c r="B16" s="51"/>
      <c r="C16" s="50"/>
      <c r="D16" s="50"/>
      <c r="E16" s="50"/>
      <c r="F16" s="50"/>
      <c r="G16" s="51"/>
      <c r="H16" s="48"/>
      <c r="I16" s="48"/>
      <c r="J16" s="48"/>
      <c r="K16" s="48"/>
      <c r="L16" s="49"/>
      <c r="M16" s="48"/>
      <c r="N16" s="52"/>
      <c r="O16" s="52"/>
      <c r="P16" s="52"/>
      <c r="Q16" s="48"/>
      <c r="R16" s="48"/>
      <c r="S16" s="53"/>
      <c r="T16" s="48"/>
      <c r="U16" s="48"/>
      <c r="V16" s="51"/>
      <c r="W16" s="48"/>
      <c r="X16" s="48"/>
      <c r="Y16" s="48"/>
      <c r="Z16" s="52"/>
      <c r="AA16" s="49"/>
      <c r="AB16" s="52"/>
      <c r="AC16" s="52"/>
      <c r="AD16" s="50"/>
      <c r="AE16" s="50"/>
      <c r="AF16" s="52"/>
      <c r="AG16" s="52"/>
      <c r="AH16" s="52"/>
      <c r="AI16" s="52"/>
      <c r="AJ16" s="52"/>
      <c r="AK16" s="52" t="s">
        <v>58</v>
      </c>
      <c r="AL16" s="52">
        <f>FLOOR((AL15/100)*10,0.01)</f>
        <v>1.53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2021-05-07T04:12:42Z</cp:lastPrinted>
  <dcterms:created xsi:type="dcterms:W3CDTF">2010-09-03T23:45:18Z</dcterms:created>
  <dcterms:modified xsi:type="dcterms:W3CDTF">2021-05-07T04:15:21Z</dcterms:modified>
  <cp:category/>
</cp:coreProperties>
</file>